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420" windowWidth="15195" windowHeight="8400"/>
  </bookViews>
  <sheets>
    <sheet name="COTAÇÃO" sheetId="14" r:id="rId1"/>
  </sheets>
  <definedNames>
    <definedName name="_xlnm.Print_Area" localSheetId="0">COTAÇÃO!$A$1:$G$59</definedName>
    <definedName name="Caminhão">#REF!</definedName>
    <definedName name="d">#REF!</definedName>
    <definedName name="Estradas">#REF!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2">#REF!</definedName>
    <definedName name="Excel_BuiltIn_Print_Titles_2">#REF!</definedName>
    <definedName name="Excel_BuiltIn_Print_Titles_2_1">#REF!</definedName>
    <definedName name="gr">#REF!</definedName>
    <definedName name="Retro">#REF!</definedName>
  </definedNames>
  <calcPr calcId="145621"/>
</workbook>
</file>

<file path=xl/calcChain.xml><?xml version="1.0" encoding="utf-8"?>
<calcChain xmlns="http://schemas.openxmlformats.org/spreadsheetml/2006/main">
  <c r="G33" i="14"/>
  <c r="G32"/>
  <c r="M12" l="1"/>
  <c r="F56" l="1"/>
  <c r="F46"/>
  <c r="F47"/>
  <c r="F48"/>
  <c r="F49"/>
  <c r="F45"/>
  <c r="F38"/>
  <c r="F29"/>
  <c r="F30"/>
  <c r="F31"/>
  <c r="F28"/>
  <c r="F21"/>
  <c r="F13"/>
  <c r="F14"/>
  <c r="F15"/>
  <c r="F16"/>
  <c r="F17"/>
  <c r="F18"/>
  <c r="F19"/>
  <c r="F20"/>
  <c r="F22"/>
  <c r="F12"/>
  <c r="E16" l="1"/>
  <c r="E14"/>
  <c r="G56" l="1"/>
  <c r="G49"/>
  <c r="G48"/>
  <c r="G47"/>
  <c r="G46"/>
  <c r="G45"/>
  <c r="G38"/>
  <c r="G28"/>
  <c r="G16"/>
  <c r="G20"/>
  <c r="G29"/>
  <c r="G30"/>
  <c r="G31"/>
  <c r="G13"/>
  <c r="G14"/>
  <c r="G15"/>
  <c r="G17"/>
  <c r="G18"/>
  <c r="G19"/>
  <c r="G21"/>
  <c r="G22"/>
  <c r="G12"/>
  <c r="G23" l="1"/>
  <c r="G50" l="1"/>
  <c r="G39" l="1"/>
  <c r="G57" l="1"/>
  <c r="G59" s="1"/>
</calcChain>
</file>

<file path=xl/sharedStrings.xml><?xml version="1.0" encoding="utf-8"?>
<sst xmlns="http://schemas.openxmlformats.org/spreadsheetml/2006/main" count="105" uniqueCount="57">
  <si>
    <t>Item</t>
  </si>
  <si>
    <t>Código CATMAT</t>
  </si>
  <si>
    <t>Descrição</t>
  </si>
  <si>
    <t>Und</t>
  </si>
  <si>
    <t>Quantidade</t>
  </si>
  <si>
    <t xml:space="preserve">un </t>
  </si>
  <si>
    <t xml:space="preserve">                                                  Ministério  da  Integração  Nacional – MI</t>
  </si>
  <si>
    <t xml:space="preserve">                                                  Companhia  de  Desenvolvimento  dos  Vales  do  São  Francisco e do Parnaíba</t>
  </si>
  <si>
    <t>Preço Unitário (MÉDIA)</t>
  </si>
  <si>
    <t>ANEXO I - ESPECIFICAÇÃO/COTAÇÃO DE PREÇOS</t>
  </si>
  <si>
    <t>BR0004782</t>
  </si>
  <si>
    <t>BR0061859</t>
  </si>
  <si>
    <t>BR0069647</t>
  </si>
  <si>
    <t>BR0052582</t>
  </si>
  <si>
    <t>BR0084735</t>
  </si>
  <si>
    <t>TOTAL GERAL</t>
  </si>
  <si>
    <t>Fornecimento com transporte de Equipamentos para pavimentação asfáltica</t>
  </si>
  <si>
    <t>CATMAT</t>
  </si>
  <si>
    <t>BR0001937</t>
  </si>
  <si>
    <t xml:space="preserve">Fornecimento com transporte de veículos tipo picape pequena e veículo tipo utilitário </t>
  </si>
  <si>
    <t xml:space="preserve">                                                            </t>
  </si>
  <si>
    <t>BR0193590</t>
  </si>
  <si>
    <t>Trator Agrícola com potencia minima de 75 cv (rotação nominal) novo, com pneus, 4 cilindros, capacidade do tanque de combustível de no minimo 90 litros, Trator 4x2 TDA (tração Dianteira Auxiliar) "Traçado", pneus dianteiros 12.4x24 e traseiros 18.4x30, sistema de levante hidraulico com terceiro ponto, tomada de força independente com 540 RPM de acionamento mecânico, sistema életrico completo com farois de serviço e sanalética completa, acionamento remoto com no minimo 02 (duas) válvulas de controle remoto, com contrapeso na dianteira do trator. Garantia mínima de 12 meses. Incluindo transporte.</t>
  </si>
  <si>
    <t>Carreta agrícola em madeira de lei, nova, com capacidade de carga mínima de 4 toneladas, com dois eixos, com rodas e pneus novos. Dimensões mínimas da carroceria (4,00 m x 2,00 m x 0,60 m), perfil em U, chapa 1/4 e ângulo de giro mínimo de 30º, com feixe de molas. Garantia mínima de 12 meses. Incluindo transporte.</t>
  </si>
  <si>
    <t>Grade aradora de controle remoto - 14 discos, 26 polegadas, diâmetro do eixo 1.5/8, com rodas e pneus para transporte, mancais a graxa, largura de trabalho 1300 mm a 1500 mm. Compatibilidae com trator de 75 cv. Garantia mínima de 12 meses. Incluindo transporte.</t>
  </si>
  <si>
    <t>Arado fixo de 04 discos de 28 polegadas, em ferro, com roda guia montada e estrutura de engate no terceiro ponto do trator, largura de corte mínima 1020 mm. Garantia mínima de 12 meses. Incluindo transporte.</t>
  </si>
  <si>
    <t>Grade niveladora, controle remoto, 28 discos 20", pneu para transporte, mancais a graxa. Garantia mínima de 12 meses. Incluindo transporte.</t>
  </si>
  <si>
    <t>Triturador de forragens e cereais - equipamento completo para desintegrar, moer e picar grãos, milho debulhado, cana-de-açúcar, sorgo, mandioca, capim; corpo construído em chapa de 4,25 mm e pintura a pó de poliester polimerizado; motor elétrico monofáico de 3,0 cv, 220 V, 50 a 60HZ e rotação de 3.500 rpm; acompanha cavalete, base para o motor, polias e correias, 10 martelos móveis, 02 lâminas de corte, 05 peneiras (0,8; 3,0; 5,0; 10mm e lisa), chave interruptora bipolar que permita isolação total e independente da posição d plugue da tomada, funil de grãos; garantia mínima do motor de 01 (um) ano. Incluindo transporte.</t>
  </si>
  <si>
    <t>Ordenhadeira móvel com 01 conjunto duplo completa (ordenha 2 vacas por vez com 1 latão) - motor elétrico monofásico de 1,0 cv, 220 V; 08 teteiras; latão do leite capacidade 40 litros; lavador automático em inox; roda com pneu e câmara; garantia mínima de 01 (um) ano. O equipamento deverá ser fabricado conforme IN SDA nº 48 de 12 de agosto de 2002 do Ministério da Agricultura Pecuária e Abastecimento. Incluindo transporte.</t>
  </si>
  <si>
    <t>Tanque cilindrico vertical de refrigeração de leite por extensão direta, 2 ordenhas, capacidade 800 litros (instalação e frete inclusos) - totalmente construido em aço inox AISI 304 com acabamento sanitário e perede dupla com isolamento em poliuretano; tampa superior basculante com amortecedores para faclitar o acesso, régua para medição do leite com escala em litros, valvulas de saída de 2" de diametro tipoa borboleta com rosca e valvula sanitária, agitador acionado por comendo eletrônico, unidade condensadora com copmressor tipo scroll de alta performance, controle eletrônico de temperatura com mostrador digital, tensão monofásica 220V; acompanha tomada, hastes de aterramento e cabos elétricos. Garantia mínima de 01 (um) ano. O equipamento deverá ser fabricado conforme IN nº 53 de 16 de agosto de 2002 do Ministério da Agricultura Pecuária e Abastecimento e normas da ABNT. Incluindo transporte.</t>
  </si>
  <si>
    <t>Conjunto para selagem de Sachet completo - Máquina seladora monofásica 220 V, 01 Kva, com gabinete em aço inox AISI 304, capacidade de produção de 180 a 220 saches por minuto, sistema de selagem por rádio frequencia, enchedeira pressurizada em aço inox ISI 304 chapa 18 mm, com sistema de aquecimento do produto 220 V, com tripé de sustentação, capacidade p/ 50 kg, com tampa e trava de segurança, com regulador de pressão barométrica, saída para mangueira de 16mm. Mesa calha, bipartida, chapa em açõ inox AISI 304 com desbobinador de magueira p/ sachet em aço inox, em tripé removível, com disco de inox 1,0 m comprimento. Compressor de ar monofásico 220 V, 6 MPI, 140 libras. Acessórios inclusos: 5 m de tubulação e suas conexões para condução do mel em aço inox AISI 304, 10 m de mangueira para ligação do compressor e conexões de ar comprimido, filtro de ar, 10 kg de mangueira PVC atóxico 16 mm e manômetro. Montagem completa, teste do equipamento e treinamento dos operadores includo. Local de instalação a ser definido pela CODEVASF. Incluindo transporte.</t>
  </si>
  <si>
    <t>BR0219405/0003</t>
  </si>
  <si>
    <t>Sulcador leve de três linhas, para espaçamentos de 900 mm a 1100 mm. Garantia mínima de 12 meses. Incluindo transporte.</t>
  </si>
  <si>
    <t>BR0043192</t>
  </si>
  <si>
    <t xml:space="preserve">Roçadeira Hidráulica (central e lateral) - Implemento novo; Circuito hidráulico independente; Acoplamento ao sistema hidráulico 03 pontos e acionamento pela tomada de força 540 rpm; roda reguladora de profundidade; navalhas em aço + 01 jogo para reposição; largura trabalho (corte) entre 1500 a 1700 mm. mínimo 02(duas) facas, proteção lateral em chapas de aço, altura de corte mínimo 100 mm, cardan com protetor incluso. Garantia mínima 12 meses. </t>
  </si>
  <si>
    <t>BR0290202/0004</t>
  </si>
  <si>
    <t xml:space="preserve">                                                   2ª SUPERINTENDÊNCIA REGIONAL</t>
  </si>
  <si>
    <t>Veículo Picape Pequena: Especificações: Motor 1.6, câmbio manual, Combustível Flex, Potência Máxima maior ou igual a 115 CV, ar condicionado, direção hidráulica, vidro elétrico, veículo zero quilômetro. Incluindo transporte.</t>
  </si>
  <si>
    <t>Balança de precisão de 10 kg. Balança digital de alta precisão eletrônica 1 grama a 10 kg; Capacidade de até 10 kg; Graduação de 1 em 1 grama; Sistema de alta precisão de calibragem; Sistema de tara; função para pesar em gramas ou onça (OZ); Visor de cristal liquido LCD; Desliga automaticamente após o uso; Alimentação de duas pilhas AA; Indica quando as pilhas precisam ser trocadas; Peso da balança; 360 gramas; Diâmetro do prato 14,5 cm; Dimensões aproximadas da balança 16 largura cm x 3,5 cm de altura x 24 cm comprimento; Garantia mínima de 12 meses. Incluindo transporte.</t>
  </si>
  <si>
    <t>Batedeira de cereais para 15 sacos. Alimentador automático de alta eficiência; Turbina de alta capacidade com regulagem de vazão; Práticas de operar e com regulagem simples; Mancais, rolamentos, eixos superdimensionados garantem vida mais longa; Acionamento por motor elétrico ou tomada de força; Opção de transporte por 3º ponto ou sobre rodas; Plataforma; Elevador; Garantia mínima de 12 meses. Incluindo transporte.</t>
  </si>
  <si>
    <t>Guincho Hidraulico. Capacidade de 1.000 kg; Rodas de ferro, 2 fixas e 2 giratórias; Capacidade do prolongador: 1000kg ou 650 kg ou 450kg ou 250kg; Peso médio de 130 kg; Curso médio do pistão: 310 mm; Comprimento médio do braço (recolhido/estendido): 1600 mm/2160 mm; Largura média entre as pernas: 810 mm; Distância média do solo mín/máx: - braço estendido: 780 mm/3130 mm e braço recolhido: 1000 mm/2680mm; Comprimento médio da corrente: 1110 mm; Garantia mínima de 12 meses. Incluindo transporte.</t>
  </si>
  <si>
    <t>Preço total</t>
  </si>
  <si>
    <t>TRATORES E IMPLEMENTOS AGRÍCOLAS</t>
  </si>
  <si>
    <t>EQUIPAMENTOS AGRÍCOLAS E MATERIAIS</t>
  </si>
  <si>
    <t>CAMINHÃO TRUCK TRAÇADO</t>
  </si>
  <si>
    <t>EQUIPAMENTOS PARA PAVIMENTAÇÃO ASFÁLTICA</t>
  </si>
  <si>
    <t>VEÍCULOS TIPO PICAPE PEQUENO E VEÍCULOS TIPO UTILITÁRIO</t>
  </si>
  <si>
    <t xml:space="preserve">Preço Unitário </t>
  </si>
  <si>
    <t>Retroescavadeira com carregadeira sobre rodas, tração 4x4, motor diesel, potência bruta mínima 79 CV ou unidade equivalente, capacidade mínima da caçamba carregadeira 0,70 m³, peso operacional mínimo 6500 kg, profundidade de escavação mínima de 4,00 m, estrutura de proteção ROPs. Incluindo transporte.</t>
  </si>
  <si>
    <t>BR0225463/0003</t>
  </si>
  <si>
    <t>Carreta agrícola com dois eixos, quatro rodas com pneus, linha flecha com giro, sobre grade e com capacidade para 6 toneladas.Garantia mínima de 12 meses. Incluindo transporte.</t>
  </si>
  <si>
    <r>
      <rPr>
        <b/>
        <sz val="10"/>
        <rFont val="Arial"/>
        <family val="2"/>
      </rPr>
      <t>Espargidor de asfalto rebocável</t>
    </r>
    <r>
      <rPr>
        <sz val="10"/>
        <rFont val="Arial"/>
        <family val="2"/>
      </rPr>
      <t xml:space="preserve">. Especificações: Máquina aplicadora de asfalto líquido, rebocável por trator agricola, formato dodecagonal (12 partes), com capacidade mínima de 2.500 litros, dotado de caneta de pintura em aluminio com mangueira de extensão mínima de 6 mts reforçada com trama de aço, acionamento do sistema feito por motor de capacidade mínima de 10cv  à diesel partida elétrica, sistema de encanamento construído com canos galvanizados quadrados de no mínimo 50 x 50 mm, válvula de segurança, registros flangeados de 50 mm e bomba de engrenagem de 50 mm, equipado com maçarico autogerador e serpentina quadrada de 6 polegadas. </t>
    </r>
    <r>
      <rPr>
        <b/>
        <sz val="10"/>
        <rFont val="Arial"/>
        <family val="2"/>
      </rPr>
      <t>Incluindo transporte.</t>
    </r>
  </si>
  <si>
    <r>
      <rPr>
        <b/>
        <sz val="10"/>
        <rFont val="Arial"/>
        <family val="2"/>
      </rPr>
      <t>Extrusora de Guia e Sarjeta</t>
    </r>
    <r>
      <rPr>
        <sz val="10"/>
        <rFont val="Arial"/>
        <family val="2"/>
      </rPr>
      <t xml:space="preserve">. Especificações: Motor a diesel com capacidade mínima de 10CV, Transmissão: 1:40. Partida: elétrica, Direção: manual, Voltagem: 12 V, Chassi: Monobloco, aço 1045/1020. </t>
    </r>
    <r>
      <rPr>
        <b/>
        <sz val="10"/>
        <rFont val="Arial"/>
        <family val="2"/>
      </rPr>
      <t>Incluindo transporte.</t>
    </r>
  </si>
  <si>
    <r>
      <rPr>
        <b/>
        <sz val="10"/>
        <rFont val="Arial"/>
        <family val="2"/>
      </rPr>
      <t>Rolo compactador Vibratório Rebocável</t>
    </r>
    <r>
      <rPr>
        <sz val="10"/>
        <rFont val="Arial"/>
        <family val="2"/>
      </rPr>
      <t>. Frequencia de vibração mínima de 1.800 rpm, força de dinamica de impacto mínima de  19.000 kg, peso mínimo de 4.000 kg, diametro do tambor mínimo de 1.375 mm.</t>
    </r>
    <r>
      <rPr>
        <b/>
        <sz val="10"/>
        <rFont val="Arial"/>
        <family val="2"/>
      </rPr>
      <t xml:space="preserve"> Incluindo transporte.</t>
    </r>
  </si>
  <si>
    <t>CAMINHÃO TRUCK TRAÇADO. Motor com no minímo 6 cilindros, sistema de tração 6 x 4, combustível díesel, potência mínima de 280 CV, Pneus com câmara 10,00 R20 mais estepes todos borrachudos radias, Peso Bruto Total mínimo de 23.000KG e capacidade mínima de 14.500KG, direção hidrálica, velocidade com no minimo 6 marchas a frente e 2 a ré, tanque de combustível com capacidade mínima de 275 litros, ar condicionado, alarme de ré, demais acessórios conforme padrão do fabricante, chave de rodas, extintor de incêndio, e chave de segurânça. Incluindo transporte.</t>
  </si>
  <si>
    <r>
      <rPr>
        <b/>
        <sz val="10"/>
        <rFont val="Arial"/>
        <family val="2"/>
      </rPr>
      <t>Usina fixa para asfalto, concreto e solos</t>
    </r>
    <r>
      <rPr>
        <sz val="10"/>
        <rFont val="Arial"/>
        <family val="2"/>
      </rPr>
      <t xml:space="preserve">. Especificações: Usina fixa para asfalto, concreto e solos com capacidade de produção mínima de 40 Toneladas/Hora; montada em Chassi tubular espessura mínima de 3/16; dotada de esteira transportadora tipo helicóide (rosca sem fim); com silo auxiliar para outros materiais equipado com eixo transportador helicoidal e dosador, motor elétrico central de capacidade mínima de 20 CV; bomba de emulsão de 50 mm; valvulas de alivio e segurança; encanamento quadrado com registros flangeados de no mínimo 50x50 mm. </t>
    </r>
    <r>
      <rPr>
        <b/>
        <sz val="10"/>
        <rFont val="Arial"/>
        <family val="2"/>
      </rPr>
      <t>Incluindo transporte.</t>
    </r>
  </si>
  <si>
    <r>
      <rPr>
        <b/>
        <sz val="10"/>
        <rFont val="Arial"/>
        <family val="2"/>
      </rPr>
      <t>Vibro acabadora de asfalto</t>
    </r>
    <r>
      <rPr>
        <sz val="10"/>
        <rFont val="Arial"/>
        <family val="2"/>
      </rPr>
      <t xml:space="preserve">. Niveladora vibratória de pavimentos hidraúlica rebocável; com capacidade de aplicação de massa mínima de 2,50 metros de largura mínima de 15 milimetros de espessura; motor acoplado na caixa vibratória de 13 cv, à diesel, partida elétrica e embreagem centrífuga, braços de acoplamenmto com estrurtura tubular retangular minima de 130 mm x 80 mm x 1/4 acionados por pistões hidraulicos, sistema de rodagem composto de 4 rodas dianteiras com diâmetro minimo de 300 mm; acoplamento da caixa vibratória com a caixa distribuidora feito por coxins de borracha. </t>
    </r>
    <r>
      <rPr>
        <b/>
        <sz val="10"/>
        <rFont val="Arial"/>
        <family val="2"/>
      </rPr>
      <t>Incluindo transporte.</t>
    </r>
  </si>
</sst>
</file>

<file path=xl/styles.xml><?xml version="1.0" encoding="utf-8"?>
<styleSheet xmlns="http://schemas.openxmlformats.org/spreadsheetml/2006/main">
  <numFmts count="1">
    <numFmt numFmtId="43" formatCode="_-* #,##0.00_-;\-* #,##0.00_-;_-* &quot;-&quot;??_-;_-@_-"/>
  </numFmts>
  <fonts count="10">
    <font>
      <sz val="10"/>
      <name val="Arial"/>
    </font>
    <font>
      <sz val="10"/>
      <name val="Arial"/>
      <family val="2"/>
    </font>
    <font>
      <b/>
      <sz val="10"/>
      <name val="Arial"/>
      <family val="2"/>
    </font>
    <font>
      <sz val="10"/>
      <name val="Arial"/>
      <family val="2"/>
    </font>
    <font>
      <sz val="11"/>
      <name val="Arial"/>
      <family val="2"/>
    </font>
    <font>
      <b/>
      <sz val="12"/>
      <name val="Arial"/>
      <family val="2"/>
    </font>
    <font>
      <b/>
      <sz val="14"/>
      <name val="Arial"/>
      <family val="2"/>
    </font>
    <font>
      <b/>
      <sz val="18"/>
      <name val="Arial"/>
      <family val="2"/>
    </font>
    <font>
      <sz val="12"/>
      <name val="Arial"/>
      <family val="2"/>
    </font>
    <font>
      <b/>
      <sz val="11"/>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59999389629810485"/>
        <bgColor indexed="64"/>
      </patternFill>
    </fill>
  </fills>
  <borders count="46">
    <border>
      <left/>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style="thin">
        <color auto="1"/>
      </top>
      <bottom style="thin">
        <color auto="1"/>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style="thick">
        <color indexed="64"/>
      </left>
      <right/>
      <top/>
      <bottom/>
      <diagonal/>
    </border>
    <border>
      <left style="thick">
        <color indexed="64"/>
      </left>
      <right/>
      <top style="thin">
        <color indexed="64"/>
      </top>
      <bottom style="thin">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ck">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ck">
        <color indexed="64"/>
      </right>
      <top style="thick">
        <color indexed="64"/>
      </top>
      <bottom style="medium">
        <color indexed="64"/>
      </bottom>
      <diagonal/>
    </border>
    <border>
      <left/>
      <right style="thick">
        <color indexed="64"/>
      </right>
      <top/>
      <bottom/>
      <diagonal/>
    </border>
    <border>
      <left/>
      <right style="thick">
        <color indexed="64"/>
      </right>
      <top style="thin">
        <color auto="1"/>
      </top>
      <bottom style="thin">
        <color auto="1"/>
      </bottom>
      <diagonal/>
    </border>
    <border>
      <left style="thin">
        <color indexed="64"/>
      </left>
      <right style="thick">
        <color indexed="64"/>
      </right>
      <top style="medium">
        <color indexed="64"/>
      </top>
      <bottom style="medium">
        <color indexed="64"/>
      </bottom>
      <diagonal/>
    </border>
    <border>
      <left style="thin">
        <color indexed="64"/>
      </left>
      <right style="thick">
        <color indexed="64"/>
      </right>
      <top style="medium">
        <color indexed="64"/>
      </top>
      <bottom style="hair">
        <color indexed="64"/>
      </bottom>
      <diagonal/>
    </border>
    <border>
      <left style="thin">
        <color indexed="64"/>
      </left>
      <right style="thick">
        <color indexed="64"/>
      </right>
      <top style="hair">
        <color indexed="64"/>
      </top>
      <bottom style="hair">
        <color indexed="64"/>
      </bottom>
      <diagonal/>
    </border>
    <border>
      <left style="medium">
        <color auto="1"/>
      </left>
      <right style="thick">
        <color indexed="64"/>
      </right>
      <top style="medium">
        <color auto="1"/>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style="thin">
        <color indexed="64"/>
      </top>
      <bottom style="hair">
        <color indexed="64"/>
      </bottom>
      <diagonal/>
    </border>
    <border>
      <left style="thick">
        <color indexed="64"/>
      </left>
      <right/>
      <top/>
      <bottom style="thick">
        <color indexed="64"/>
      </bottom>
      <diagonal/>
    </border>
    <border>
      <left/>
      <right/>
      <top/>
      <bottom style="thick">
        <color indexed="64"/>
      </bottom>
      <diagonal/>
    </border>
    <border>
      <left/>
      <right style="medium">
        <color auto="1"/>
      </right>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ck">
        <color indexed="64"/>
      </right>
      <top/>
      <bottom style="hair">
        <color indexed="64"/>
      </bottom>
      <diagonal/>
    </border>
    <border>
      <left style="thin">
        <color indexed="64"/>
      </left>
      <right/>
      <top style="medium">
        <color indexed="64"/>
      </top>
      <bottom style="hair">
        <color indexed="64"/>
      </bottom>
      <diagonal/>
    </border>
    <border>
      <left style="thin">
        <color indexed="64"/>
      </left>
      <right/>
      <top style="medium">
        <color indexed="64"/>
      </top>
      <bottom/>
      <diagonal/>
    </border>
    <border>
      <left style="thin">
        <color indexed="64"/>
      </left>
      <right style="thick">
        <color indexed="64"/>
      </right>
      <top style="medium">
        <color indexed="64"/>
      </top>
      <bottom/>
      <diagonal/>
    </border>
  </borders>
  <cellStyleXfs count="3">
    <xf numFmtId="0" fontId="0" fillId="0" borderId="0"/>
    <xf numFmtId="43" fontId="3" fillId="0" borderId="0" applyFont="0" applyFill="0" applyBorder="0" applyAlignment="0" applyProtection="0"/>
    <xf numFmtId="43" fontId="1" fillId="0" borderId="0" applyFont="0" applyFill="0" applyBorder="0" applyAlignment="0" applyProtection="0"/>
  </cellStyleXfs>
  <cellXfs count="108">
    <xf numFmtId="0" fontId="0" fillId="0" borderId="0" xfId="0"/>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1" fillId="0" borderId="0" xfId="0" applyFont="1"/>
    <xf numFmtId="0" fontId="4" fillId="0" borderId="0" xfId="0" applyFont="1"/>
    <xf numFmtId="0" fontId="4" fillId="0" borderId="0" xfId="0" applyFont="1" applyAlignment="1">
      <alignment horizontal="center" vertical="top"/>
    </xf>
    <xf numFmtId="0" fontId="0" fillId="0" borderId="0" xfId="0" applyBorder="1"/>
    <xf numFmtId="0" fontId="2" fillId="0" borderId="0" xfId="0" applyFont="1" applyBorder="1" applyAlignment="1">
      <alignment horizontal="center" vertical="center"/>
    </xf>
    <xf numFmtId="0" fontId="1"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0" fillId="3" borderId="0" xfId="0" applyFont="1" applyFill="1" applyBorder="1" applyAlignment="1">
      <alignment horizontal="center" vertical="center"/>
    </xf>
    <xf numFmtId="4" fontId="1" fillId="3" borderId="0" xfId="2" applyNumberFormat="1" applyFont="1" applyFill="1" applyBorder="1" applyAlignment="1" applyProtection="1">
      <alignment vertical="center"/>
    </xf>
    <xf numFmtId="0" fontId="1" fillId="0" borderId="4" xfId="0" applyFont="1" applyBorder="1" applyAlignment="1">
      <alignment horizontal="center" vertical="center"/>
    </xf>
    <xf numFmtId="0" fontId="2" fillId="0" borderId="7" xfId="0" applyFont="1" applyFill="1" applyBorder="1" applyAlignment="1">
      <alignment horizontal="center" vertical="center" wrapText="1"/>
    </xf>
    <xf numFmtId="0" fontId="2" fillId="0" borderId="8" xfId="0" applyFont="1" applyBorder="1" applyAlignment="1">
      <alignment horizontal="center"/>
    </xf>
    <xf numFmtId="0" fontId="1" fillId="0" borderId="5" xfId="0" applyFont="1" applyBorder="1" applyAlignment="1">
      <alignment horizontal="center" vertical="center"/>
    </xf>
    <xf numFmtId="0" fontId="0" fillId="0" borderId="5" xfId="0" applyFont="1" applyFill="1" applyBorder="1" applyAlignment="1">
      <alignment horizontal="center" vertical="center"/>
    </xf>
    <xf numFmtId="0" fontId="0" fillId="0" borderId="11" xfId="0" applyBorder="1"/>
    <xf numFmtId="0" fontId="2" fillId="0" borderId="13" xfId="0" applyFont="1" applyBorder="1" applyAlignment="1">
      <alignment horizontal="center" vertical="center"/>
    </xf>
    <xf numFmtId="0" fontId="0" fillId="0" borderId="15" xfId="0" applyFont="1" applyFill="1" applyBorder="1" applyAlignment="1">
      <alignment horizontal="center" vertical="center"/>
    </xf>
    <xf numFmtId="0" fontId="0" fillId="3" borderId="11" xfId="0" applyFont="1" applyFill="1" applyBorder="1" applyAlignment="1">
      <alignment horizontal="center" vertical="center"/>
    </xf>
    <xf numFmtId="0" fontId="2" fillId="0" borderId="16" xfId="0" applyFont="1" applyBorder="1" applyAlignment="1">
      <alignment horizontal="center" vertical="center"/>
    </xf>
    <xf numFmtId="0" fontId="1" fillId="0" borderId="20" xfId="0" applyFont="1" applyFill="1" applyBorder="1" applyAlignment="1">
      <alignment horizontal="center" vertical="center"/>
    </xf>
    <xf numFmtId="0" fontId="1" fillId="0" borderId="20" xfId="0" applyFont="1" applyFill="1" applyBorder="1" applyAlignment="1">
      <alignment horizontal="justify" vertical="center" wrapText="1"/>
    </xf>
    <xf numFmtId="0" fontId="0" fillId="0" borderId="20" xfId="0" applyFont="1" applyFill="1" applyBorder="1" applyAlignment="1">
      <alignment horizontal="center" vertical="center"/>
    </xf>
    <xf numFmtId="4" fontId="1" fillId="0" borderId="20" xfId="2" applyNumberFormat="1" applyFont="1" applyFill="1" applyBorder="1" applyAlignment="1" applyProtection="1">
      <alignment vertical="center"/>
    </xf>
    <xf numFmtId="0" fontId="1" fillId="0" borderId="18" xfId="0" applyFont="1" applyBorder="1" applyAlignment="1">
      <alignment horizontal="left" vertical="center" wrapText="1"/>
    </xf>
    <xf numFmtId="43" fontId="1" fillId="0" borderId="18" xfId="1" applyFont="1" applyBorder="1" applyAlignment="1">
      <alignment vertical="center"/>
    </xf>
    <xf numFmtId="0" fontId="1" fillId="0" borderId="18" xfId="0" applyFont="1" applyBorder="1" applyAlignment="1">
      <alignment horizontal="center" vertical="center"/>
    </xf>
    <xf numFmtId="0" fontId="1" fillId="0" borderId="18" xfId="0" applyFont="1" applyBorder="1" applyAlignment="1">
      <alignment vertical="center" wrapText="1"/>
    </xf>
    <xf numFmtId="0" fontId="1" fillId="0" borderId="20" xfId="0" applyFont="1" applyFill="1" applyBorder="1" applyAlignment="1">
      <alignment vertical="center" wrapText="1"/>
    </xf>
    <xf numFmtId="0" fontId="0" fillId="0" borderId="18" xfId="0" applyFont="1" applyFill="1" applyBorder="1" applyAlignment="1">
      <alignment horizontal="center" vertical="center"/>
    </xf>
    <xf numFmtId="0" fontId="1" fillId="0" borderId="24" xfId="0" applyFont="1" applyBorder="1" applyAlignment="1">
      <alignment horizontal="center" vertical="center"/>
    </xf>
    <xf numFmtId="0" fontId="0" fillId="0" borderId="24" xfId="0" applyFont="1" applyFill="1" applyBorder="1" applyAlignment="1">
      <alignment horizontal="center" vertical="center"/>
    </xf>
    <xf numFmtId="4" fontId="1" fillId="3" borderId="24" xfId="2" applyNumberFormat="1" applyFont="1" applyFill="1" applyBorder="1" applyAlignment="1" applyProtection="1">
      <alignment vertical="center"/>
    </xf>
    <xf numFmtId="0" fontId="1" fillId="0" borderId="20" xfId="0" applyFont="1" applyBorder="1" applyAlignment="1">
      <alignment horizontal="center" vertical="center"/>
    </xf>
    <xf numFmtId="4" fontId="1" fillId="3" borderId="20" xfId="2" applyNumberFormat="1" applyFont="1" applyFill="1" applyBorder="1" applyAlignment="1" applyProtection="1">
      <alignment vertical="center"/>
    </xf>
    <xf numFmtId="0" fontId="1" fillId="0" borderId="22" xfId="0" applyFont="1" applyBorder="1" applyAlignment="1">
      <alignment horizontal="center" vertical="center"/>
    </xf>
    <xf numFmtId="4" fontId="1" fillId="3" borderId="22" xfId="2" applyNumberFormat="1" applyFont="1" applyFill="1" applyBorder="1" applyAlignment="1" applyProtection="1">
      <alignment vertical="center"/>
    </xf>
    <xf numFmtId="0" fontId="1" fillId="0" borderId="24" xfId="0" applyFont="1" applyFill="1" applyBorder="1" applyAlignment="1">
      <alignment horizontal="left" vertical="center" wrapText="1"/>
    </xf>
    <xf numFmtId="0" fontId="8" fillId="0" borderId="15" xfId="0" applyFont="1" applyFill="1" applyBorder="1" applyAlignment="1">
      <alignment horizontal="center" vertical="center"/>
    </xf>
    <xf numFmtId="43" fontId="1" fillId="0" borderId="18" xfId="1" applyFont="1" applyFill="1" applyBorder="1" applyAlignment="1">
      <alignment vertical="center"/>
    </xf>
    <xf numFmtId="43" fontId="1" fillId="0" borderId="20" xfId="1" applyFont="1" applyFill="1" applyBorder="1" applyAlignment="1">
      <alignment vertical="center"/>
    </xf>
    <xf numFmtId="4" fontId="1" fillId="0" borderId="5" xfId="2" applyNumberFormat="1" applyFont="1" applyFill="1" applyBorder="1" applyAlignment="1" applyProtection="1">
      <alignment vertical="center"/>
    </xf>
    <xf numFmtId="0" fontId="9" fillId="0" borderId="17" xfId="0" applyFont="1" applyBorder="1" applyAlignment="1">
      <alignment horizontal="center" vertical="center"/>
    </xf>
    <xf numFmtId="0" fontId="9" fillId="0" borderId="19"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23" xfId="0" applyFont="1" applyFill="1" applyBorder="1" applyAlignment="1">
      <alignment horizontal="center" vertical="center"/>
    </xf>
    <xf numFmtId="0" fontId="2" fillId="0" borderId="0" xfId="0" applyFont="1" applyFill="1" applyBorder="1" applyAlignment="1">
      <alignment horizontal="center" vertical="center"/>
    </xf>
    <xf numFmtId="0" fontId="0" fillId="0" borderId="26" xfId="0" applyBorder="1"/>
    <xf numFmtId="0" fontId="2" fillId="0" borderId="28" xfId="0" applyFont="1" applyBorder="1" applyAlignment="1">
      <alignment horizontal="center" vertical="center" wrapText="1"/>
    </xf>
    <xf numFmtId="43" fontId="1" fillId="0" borderId="29" xfId="1" applyFont="1" applyFill="1" applyBorder="1" applyAlignment="1" applyProtection="1">
      <alignment vertical="center"/>
    </xf>
    <xf numFmtId="43" fontId="1" fillId="0" borderId="30" xfId="1" applyFont="1" applyFill="1" applyBorder="1" applyAlignment="1" applyProtection="1">
      <alignment vertical="center"/>
    </xf>
    <xf numFmtId="4" fontId="2" fillId="2" borderId="31" xfId="2" applyNumberFormat="1" applyFont="1" applyFill="1" applyBorder="1" applyAlignment="1" applyProtection="1">
      <alignment vertical="center"/>
    </xf>
    <xf numFmtId="4" fontId="2" fillId="3" borderId="26" xfId="2" applyNumberFormat="1" applyFont="1" applyFill="1" applyBorder="1" applyAlignment="1" applyProtection="1">
      <alignment vertical="center"/>
    </xf>
    <xf numFmtId="0" fontId="0" fillId="0" borderId="34" xfId="0" applyBorder="1"/>
    <xf numFmtId="0" fontId="0" fillId="0" borderId="35" xfId="0" applyBorder="1"/>
    <xf numFmtId="0" fontId="2" fillId="0" borderId="36" xfId="0" applyFont="1" applyBorder="1" applyAlignment="1">
      <alignment horizontal="left" vertical="center"/>
    </xf>
    <xf numFmtId="0" fontId="7" fillId="0" borderId="38" xfId="0" applyFont="1" applyBorder="1" applyAlignment="1">
      <alignment vertical="center"/>
    </xf>
    <xf numFmtId="0" fontId="9" fillId="0" borderId="23" xfId="0" applyFont="1" applyBorder="1" applyAlignment="1">
      <alignment horizontal="center" vertical="center"/>
    </xf>
    <xf numFmtId="0" fontId="1" fillId="0" borderId="40" xfId="0" applyFont="1" applyFill="1" applyBorder="1" applyAlignment="1">
      <alignment horizontal="center" vertical="center"/>
    </xf>
    <xf numFmtId="0" fontId="1" fillId="0" borderId="40" xfId="0" applyFont="1" applyFill="1" applyBorder="1" applyAlignment="1">
      <alignment horizontal="justify" vertical="center" wrapText="1"/>
    </xf>
    <xf numFmtId="0" fontId="0" fillId="0" borderId="40" xfId="0" applyFont="1" applyFill="1" applyBorder="1" applyAlignment="1">
      <alignment horizontal="center" vertical="center"/>
    </xf>
    <xf numFmtId="43" fontId="1" fillId="0" borderId="40" xfId="1" applyFont="1" applyFill="1" applyBorder="1" applyAlignment="1">
      <alignment vertical="center"/>
    </xf>
    <xf numFmtId="0" fontId="1" fillId="0" borderId="41" xfId="0" applyFont="1" applyFill="1" applyBorder="1" applyAlignment="1">
      <alignment horizontal="center" vertical="center"/>
    </xf>
    <xf numFmtId="0" fontId="1" fillId="0" borderId="41" xfId="0" applyFont="1" applyFill="1" applyBorder="1" applyAlignment="1">
      <alignment horizontal="justify" vertical="center" wrapText="1"/>
    </xf>
    <xf numFmtId="0" fontId="0" fillId="0" borderId="41" xfId="0" applyFont="1" applyFill="1" applyBorder="1" applyAlignment="1">
      <alignment horizontal="center" vertical="center"/>
    </xf>
    <xf numFmtId="43" fontId="1" fillId="0" borderId="41" xfId="1" applyFont="1" applyFill="1" applyBorder="1" applyAlignment="1">
      <alignment vertical="center"/>
    </xf>
    <xf numFmtId="43" fontId="1" fillId="0" borderId="42" xfId="1" applyFont="1" applyFill="1" applyBorder="1" applyAlignment="1" applyProtection="1">
      <alignment vertical="center"/>
    </xf>
    <xf numFmtId="43" fontId="1" fillId="3" borderId="20" xfId="1" applyFont="1" applyFill="1" applyBorder="1" applyAlignment="1" applyProtection="1">
      <alignment horizontal="center" vertical="center"/>
    </xf>
    <xf numFmtId="0" fontId="1" fillId="0" borderId="41" xfId="0" applyFont="1" applyBorder="1" applyAlignment="1">
      <alignment horizontal="center" vertical="center"/>
    </xf>
    <xf numFmtId="43" fontId="1" fillId="3" borderId="41" xfId="1" applyFont="1" applyFill="1" applyBorder="1" applyAlignment="1" applyProtection="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4" fontId="6" fillId="0" borderId="39" xfId="0" applyNumberFormat="1" applyFont="1" applyBorder="1" applyAlignment="1">
      <alignment vertical="center"/>
    </xf>
    <xf numFmtId="0" fontId="6" fillId="0" borderId="37" xfId="0" applyFont="1" applyBorder="1" applyAlignment="1">
      <alignment vertical="center"/>
    </xf>
    <xf numFmtId="0" fontId="1" fillId="0" borderId="5"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5" fillId="0" borderId="3" xfId="0" applyFont="1" applyFill="1" applyBorder="1" applyAlignment="1">
      <alignment horizontal="right" vertical="center"/>
    </xf>
    <xf numFmtId="0" fontId="2" fillId="0" borderId="8" xfId="0" applyFont="1" applyBorder="1" applyAlignment="1">
      <alignment horizontal="center" vertical="center"/>
    </xf>
    <xf numFmtId="43" fontId="1" fillId="0" borderId="43" xfId="1" applyFont="1" applyBorder="1" applyAlignment="1">
      <alignment vertical="center"/>
    </xf>
    <xf numFmtId="0" fontId="2" fillId="0" borderId="1" xfId="0" applyFont="1" applyBorder="1" applyAlignment="1">
      <alignment horizontal="center" vertical="center" wrapText="1"/>
    </xf>
    <xf numFmtId="43" fontId="1" fillId="0" borderId="20" xfId="1" applyFont="1" applyBorder="1" applyAlignment="1">
      <alignment vertical="center"/>
    </xf>
    <xf numFmtId="43" fontId="1" fillId="0" borderId="22" xfId="1" applyFont="1" applyBorder="1" applyAlignment="1">
      <alignment vertical="center"/>
    </xf>
    <xf numFmtId="43" fontId="1" fillId="0" borderId="41" xfId="1" applyFont="1" applyBorder="1" applyAlignment="1">
      <alignment vertical="center"/>
    </xf>
    <xf numFmtId="43" fontId="1" fillId="0" borderId="24" xfId="1" applyFont="1" applyBorder="1" applyAlignment="1">
      <alignment vertical="center"/>
    </xf>
    <xf numFmtId="43" fontId="1" fillId="0" borderId="33" xfId="1" applyFont="1" applyFill="1" applyBorder="1" applyAlignment="1" applyProtection="1">
      <alignment vertical="center"/>
    </xf>
    <xf numFmtId="43" fontId="1" fillId="0" borderId="5" xfId="1" applyFont="1" applyBorder="1" applyAlignment="1">
      <alignment vertical="center"/>
    </xf>
    <xf numFmtId="43" fontId="1" fillId="0" borderId="32" xfId="1" applyFont="1" applyFill="1" applyBorder="1" applyAlignment="1" applyProtection="1">
      <alignment vertical="center"/>
    </xf>
    <xf numFmtId="43" fontId="1" fillId="0" borderId="0" xfId="1" applyFont="1" applyFill="1" applyBorder="1" applyAlignment="1" applyProtection="1">
      <alignment vertical="center"/>
    </xf>
    <xf numFmtId="43" fontId="0" fillId="0" borderId="0" xfId="1" applyFont="1" applyAlignment="1">
      <alignment vertical="center"/>
    </xf>
    <xf numFmtId="43" fontId="0" fillId="0" borderId="0" xfId="0" applyNumberFormat="1"/>
    <xf numFmtId="0" fontId="5" fillId="0" borderId="2" xfId="0" applyFont="1" applyFill="1" applyBorder="1" applyAlignment="1">
      <alignment horizontal="right" vertical="center"/>
    </xf>
    <xf numFmtId="0" fontId="5" fillId="0" borderId="3" xfId="0" applyFont="1" applyFill="1" applyBorder="1" applyAlignment="1">
      <alignment horizontal="right" vertical="center"/>
    </xf>
    <xf numFmtId="0" fontId="2" fillId="0" borderId="8"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7" fillId="4" borderId="12"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5" xfId="0" applyFont="1" applyBorder="1" applyAlignment="1">
      <alignment horizontal="center" vertical="center"/>
    </xf>
    <xf numFmtId="0" fontId="7" fillId="4" borderId="12" xfId="0" applyFont="1" applyFill="1" applyBorder="1" applyAlignment="1">
      <alignment horizontal="center"/>
    </xf>
    <xf numFmtId="0" fontId="7" fillId="4" borderId="6" xfId="0" applyFont="1" applyFill="1" applyBorder="1" applyAlignment="1">
      <alignment horizontal="center"/>
    </xf>
    <xf numFmtId="0" fontId="7" fillId="4" borderId="27" xfId="0" applyFont="1" applyFill="1" applyBorder="1" applyAlignment="1">
      <alignment horizontal="center"/>
    </xf>
  </cellXfs>
  <cellStyles count="3">
    <cellStyle name="Normal" xfId="0" builtinId="0"/>
    <cellStyle name="Separador de milhares" xfId="1" builtinId="3"/>
    <cellStyle name="Separador de milhares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65"/>
  <sheetViews>
    <sheetView tabSelected="1" view="pageBreakPreview" topLeftCell="A37" zoomScale="98" zoomScaleNormal="100" zoomScaleSheetLayoutView="98" workbookViewId="0">
      <selection activeCell="C47" sqref="C47"/>
    </sheetView>
  </sheetViews>
  <sheetFormatPr defaultRowHeight="12.75"/>
  <cols>
    <col min="1" max="1" width="5.42578125" customWidth="1"/>
    <col min="2" max="2" width="15.85546875" bestFit="1" customWidth="1"/>
    <col min="3" max="3" width="115.7109375" customWidth="1"/>
    <col min="4" max="4" width="4.5703125" bestFit="1" customWidth="1"/>
    <col min="5" max="5" width="10.7109375" customWidth="1"/>
    <col min="6" max="6" width="13.140625" customWidth="1"/>
    <col min="7" max="7" width="21" customWidth="1"/>
    <col min="8" max="9" width="11.28515625" bestFit="1" customWidth="1"/>
    <col min="10" max="10" width="11.42578125" bestFit="1" customWidth="1"/>
  </cols>
  <sheetData>
    <row r="1" spans="1:13" s="3" customFormat="1">
      <c r="A1" s="73" t="s">
        <v>6</v>
      </c>
      <c r="B1" s="73"/>
      <c r="D1" s="74"/>
      <c r="E1" s="74"/>
      <c r="F1" s="74"/>
      <c r="G1" s="74"/>
    </row>
    <row r="2" spans="1:13" s="3" customFormat="1">
      <c r="A2" s="73" t="s">
        <v>7</v>
      </c>
      <c r="B2" s="73"/>
      <c r="D2" s="74"/>
      <c r="E2" s="74"/>
      <c r="F2" s="74"/>
      <c r="G2" s="74"/>
    </row>
    <row r="3" spans="1:13" ht="14.25">
      <c r="A3" s="3" t="s">
        <v>36</v>
      </c>
      <c r="B3" s="4"/>
      <c r="C3" s="5"/>
    </row>
    <row r="4" spans="1:13" ht="14.25">
      <c r="A4" s="3"/>
      <c r="B4" s="4"/>
      <c r="C4" s="5"/>
    </row>
    <row r="5" spans="1:13" ht="14.25">
      <c r="A5" s="3"/>
      <c r="B5" s="4"/>
      <c r="C5" s="5"/>
    </row>
    <row r="6" spans="1:13" ht="3.75" customHeight="1" thickBot="1"/>
    <row r="7" spans="1:13" ht="23.25" customHeight="1" thickTop="1" thickBot="1">
      <c r="A7" s="102" t="s">
        <v>9</v>
      </c>
      <c r="B7" s="103"/>
      <c r="C7" s="103"/>
      <c r="D7" s="103"/>
      <c r="E7" s="103"/>
      <c r="F7" s="103"/>
      <c r="G7" s="104"/>
    </row>
    <row r="8" spans="1:13" ht="5.25" customHeight="1">
      <c r="A8" s="17"/>
      <c r="B8" s="6"/>
      <c r="C8" s="6"/>
      <c r="D8" s="6"/>
      <c r="E8" s="6"/>
      <c r="F8" s="6"/>
      <c r="G8" s="50"/>
    </row>
    <row r="9" spans="1:13" ht="23.25">
      <c r="A9" s="105" t="s">
        <v>42</v>
      </c>
      <c r="B9" s="106"/>
      <c r="C9" s="106"/>
      <c r="D9" s="106"/>
      <c r="E9" s="106"/>
      <c r="F9" s="106"/>
      <c r="G9" s="107"/>
    </row>
    <row r="10" spans="1:13" ht="5.25" customHeight="1" thickBot="1">
      <c r="A10" s="17"/>
      <c r="B10" s="6"/>
      <c r="C10" s="6"/>
      <c r="D10" s="6"/>
      <c r="E10" s="6"/>
      <c r="F10" s="6"/>
      <c r="G10" s="50"/>
    </row>
    <row r="11" spans="1:13" ht="42" customHeight="1" thickBot="1">
      <c r="A11" s="18" t="s">
        <v>0</v>
      </c>
      <c r="B11" s="1" t="s">
        <v>17</v>
      </c>
      <c r="C11" s="1" t="s">
        <v>2</v>
      </c>
      <c r="D11" s="1" t="s">
        <v>3</v>
      </c>
      <c r="E11" s="2" t="s">
        <v>4</v>
      </c>
      <c r="F11" s="83" t="s">
        <v>47</v>
      </c>
      <c r="G11" s="51" t="s">
        <v>41</v>
      </c>
      <c r="H11" s="49" t="s">
        <v>20</v>
      </c>
    </row>
    <row r="12" spans="1:13" ht="85.5" customHeight="1">
      <c r="A12" s="44">
        <v>1</v>
      </c>
      <c r="B12" s="28">
        <v>2496</v>
      </c>
      <c r="C12" s="26" t="s">
        <v>22</v>
      </c>
      <c r="D12" s="31" t="s">
        <v>5</v>
      </c>
      <c r="E12" s="41">
        <v>66</v>
      </c>
      <c r="F12" s="86">
        <f>AVERAGE(H12:J12)</f>
        <v>112666.66666666667</v>
      </c>
      <c r="G12" s="69">
        <f t="shared" ref="G12:G22" si="0">ROUND(F12*E12,2)</f>
        <v>7436000</v>
      </c>
      <c r="H12" s="92">
        <v>105000</v>
      </c>
      <c r="I12" s="92">
        <v>120000</v>
      </c>
      <c r="J12" s="91">
        <v>113000</v>
      </c>
      <c r="M12" s="93">
        <f>E12+10</f>
        <v>76</v>
      </c>
    </row>
    <row r="13" spans="1:13" ht="31.5" customHeight="1">
      <c r="A13" s="45">
        <v>2</v>
      </c>
      <c r="B13" s="22">
        <v>150714</v>
      </c>
      <c r="C13" s="23" t="s">
        <v>50</v>
      </c>
      <c r="D13" s="24" t="s">
        <v>5</v>
      </c>
      <c r="E13" s="42">
        <v>1</v>
      </c>
      <c r="F13" s="86">
        <f t="shared" ref="F13:F22" si="1">AVERAGE(H13:J13)</f>
        <v>15533.333333333334</v>
      </c>
      <c r="G13" s="53">
        <f t="shared" si="0"/>
        <v>15533.33</v>
      </c>
      <c r="H13" s="92">
        <v>14600</v>
      </c>
      <c r="I13" s="92">
        <v>18000</v>
      </c>
      <c r="J13" s="91">
        <v>14000</v>
      </c>
    </row>
    <row r="14" spans="1:13" ht="44.25" customHeight="1">
      <c r="A14" s="45">
        <v>3</v>
      </c>
      <c r="B14" s="22">
        <v>150714</v>
      </c>
      <c r="C14" s="23" t="s">
        <v>23</v>
      </c>
      <c r="D14" s="24" t="s">
        <v>5</v>
      </c>
      <c r="E14" s="42">
        <f>E12</f>
        <v>66</v>
      </c>
      <c r="F14" s="86">
        <f t="shared" si="1"/>
        <v>13733.333333333334</v>
      </c>
      <c r="G14" s="53">
        <f t="shared" si="0"/>
        <v>906400</v>
      </c>
      <c r="H14" s="92">
        <v>12200</v>
      </c>
      <c r="I14" s="92">
        <v>18000</v>
      </c>
      <c r="J14" s="92">
        <v>11000</v>
      </c>
    </row>
    <row r="15" spans="1:13" ht="28.5" customHeight="1">
      <c r="A15" s="45">
        <v>4</v>
      </c>
      <c r="B15" s="22">
        <v>62995</v>
      </c>
      <c r="C15" s="23" t="s">
        <v>24</v>
      </c>
      <c r="D15" s="24" t="s">
        <v>5</v>
      </c>
      <c r="E15" s="42">
        <v>68</v>
      </c>
      <c r="F15" s="86">
        <f t="shared" si="1"/>
        <v>19900</v>
      </c>
      <c r="G15" s="53">
        <f t="shared" si="0"/>
        <v>1353200</v>
      </c>
      <c r="H15" s="92">
        <v>18700</v>
      </c>
      <c r="I15" s="92">
        <v>21000</v>
      </c>
      <c r="J15" s="92">
        <v>20000</v>
      </c>
    </row>
    <row r="16" spans="1:13" ht="27.75" customHeight="1">
      <c r="A16" s="45">
        <v>5</v>
      </c>
      <c r="B16" s="22">
        <v>318747</v>
      </c>
      <c r="C16" s="23" t="s">
        <v>25</v>
      </c>
      <c r="D16" s="24" t="s">
        <v>5</v>
      </c>
      <c r="E16" s="42">
        <f>E12</f>
        <v>66</v>
      </c>
      <c r="F16" s="86">
        <f t="shared" si="1"/>
        <v>11466.666666666666</v>
      </c>
      <c r="G16" s="53">
        <f t="shared" si="0"/>
        <v>756800</v>
      </c>
      <c r="H16" s="92">
        <v>9400</v>
      </c>
      <c r="I16" s="92">
        <v>18000</v>
      </c>
      <c r="J16" s="92">
        <v>7000</v>
      </c>
    </row>
    <row r="17" spans="1:10" ht="24.75" customHeight="1">
      <c r="A17" s="45">
        <v>6</v>
      </c>
      <c r="B17" s="61">
        <v>62995</v>
      </c>
      <c r="C17" s="62" t="s">
        <v>26</v>
      </c>
      <c r="D17" s="63" t="s">
        <v>5</v>
      </c>
      <c r="E17" s="64">
        <v>1</v>
      </c>
      <c r="F17" s="86">
        <f t="shared" si="1"/>
        <v>23200</v>
      </c>
      <c r="G17" s="53">
        <f t="shared" si="0"/>
        <v>23200</v>
      </c>
      <c r="H17" s="92">
        <v>20600</v>
      </c>
      <c r="I17" s="92">
        <v>31000</v>
      </c>
      <c r="J17" s="92">
        <v>18000</v>
      </c>
    </row>
    <row r="18" spans="1:10" ht="54" customHeight="1">
      <c r="A18" s="45">
        <v>7</v>
      </c>
      <c r="B18" s="35">
        <v>50539</v>
      </c>
      <c r="C18" s="23" t="s">
        <v>34</v>
      </c>
      <c r="D18" s="24" t="s">
        <v>5</v>
      </c>
      <c r="E18" s="70">
        <v>1</v>
      </c>
      <c r="F18" s="86">
        <f t="shared" si="1"/>
        <v>14100</v>
      </c>
      <c r="G18" s="53">
        <f t="shared" si="0"/>
        <v>14100</v>
      </c>
      <c r="H18" s="92">
        <v>19800</v>
      </c>
      <c r="I18" s="92">
        <v>13000</v>
      </c>
      <c r="J18" s="92">
        <v>9500</v>
      </c>
    </row>
    <row r="19" spans="1:10" ht="57.75" customHeight="1">
      <c r="A19" s="45">
        <v>8</v>
      </c>
      <c r="B19" s="71" t="s">
        <v>35</v>
      </c>
      <c r="C19" s="66" t="s">
        <v>40</v>
      </c>
      <c r="D19" s="24" t="s">
        <v>5</v>
      </c>
      <c r="E19" s="72">
        <v>1</v>
      </c>
      <c r="F19" s="86">
        <f t="shared" si="1"/>
        <v>1805.9099999999999</v>
      </c>
      <c r="G19" s="53">
        <f t="shared" si="0"/>
        <v>1805.91</v>
      </c>
      <c r="H19" s="92">
        <v>1242.73</v>
      </c>
      <c r="I19" s="92">
        <v>2875</v>
      </c>
      <c r="J19" s="92">
        <v>1300</v>
      </c>
    </row>
    <row r="20" spans="1:10" ht="18" customHeight="1">
      <c r="A20" s="45">
        <v>9</v>
      </c>
      <c r="B20" s="65">
        <v>219075</v>
      </c>
      <c r="C20" s="66" t="s">
        <v>32</v>
      </c>
      <c r="D20" s="67" t="s">
        <v>5</v>
      </c>
      <c r="E20" s="68">
        <v>1</v>
      </c>
      <c r="F20" s="86">
        <f t="shared" si="1"/>
        <v>3366.7</v>
      </c>
      <c r="G20" s="53">
        <f t="shared" si="0"/>
        <v>3366.7</v>
      </c>
      <c r="H20" s="92">
        <v>1900</v>
      </c>
      <c r="I20" s="92">
        <v>4833.3999999999996</v>
      </c>
    </row>
    <row r="21" spans="1:10" ht="69.75" customHeight="1">
      <c r="A21" s="45">
        <v>10</v>
      </c>
      <c r="B21" s="22" t="s">
        <v>33</v>
      </c>
      <c r="C21" s="23" t="s">
        <v>38</v>
      </c>
      <c r="D21" s="24" t="s">
        <v>5</v>
      </c>
      <c r="E21" s="42">
        <v>1</v>
      </c>
      <c r="F21" s="86">
        <f>AVERAGE(H21:J21)</f>
        <v>36.756666666666668</v>
      </c>
      <c r="G21" s="53">
        <f t="shared" si="0"/>
        <v>36.76</v>
      </c>
      <c r="H21" s="92">
        <v>36.79</v>
      </c>
      <c r="I21" s="92">
        <v>36.79</v>
      </c>
      <c r="J21" s="92">
        <v>36.69</v>
      </c>
    </row>
    <row r="22" spans="1:10" ht="69.75" customHeight="1" thickBot="1">
      <c r="A22" s="45">
        <v>11</v>
      </c>
      <c r="B22" s="22" t="s">
        <v>31</v>
      </c>
      <c r="C22" s="23" t="s">
        <v>39</v>
      </c>
      <c r="D22" s="24" t="s">
        <v>5</v>
      </c>
      <c r="E22" s="42">
        <v>1</v>
      </c>
      <c r="F22" s="86">
        <f t="shared" si="1"/>
        <v>7203.1033333333326</v>
      </c>
      <c r="G22" s="53">
        <f t="shared" si="0"/>
        <v>7203.1</v>
      </c>
      <c r="H22" s="92">
        <v>8466.73</v>
      </c>
      <c r="I22" s="92">
        <v>5424</v>
      </c>
      <c r="J22" s="92">
        <v>7718.58</v>
      </c>
    </row>
    <row r="23" spans="1:10" ht="16.5" thickBot="1">
      <c r="A23" s="19"/>
      <c r="B23" s="12"/>
      <c r="C23" s="13"/>
      <c r="D23" s="94"/>
      <c r="E23" s="95"/>
      <c r="F23" s="80"/>
      <c r="G23" s="54">
        <f>SUM(G12:G22)</f>
        <v>10517645.799999999</v>
      </c>
    </row>
    <row r="24" spans="1:10" ht="20.25" customHeight="1">
      <c r="A24" s="20"/>
      <c r="B24" s="8"/>
      <c r="C24" s="9"/>
      <c r="D24" s="10"/>
      <c r="E24" s="11"/>
      <c r="F24" s="11"/>
      <c r="G24" s="55"/>
    </row>
    <row r="25" spans="1:10" ht="23.25">
      <c r="A25" s="105" t="s">
        <v>43</v>
      </c>
      <c r="B25" s="106"/>
      <c r="C25" s="106"/>
      <c r="D25" s="106"/>
      <c r="E25" s="106"/>
      <c r="F25" s="106"/>
      <c r="G25" s="107"/>
    </row>
    <row r="26" spans="1:10" ht="5.25" customHeight="1" thickBot="1">
      <c r="A26" s="17"/>
      <c r="B26" s="6"/>
      <c r="C26" s="6"/>
      <c r="D26" s="6"/>
      <c r="E26" s="6"/>
      <c r="F26" s="6"/>
      <c r="G26" s="50"/>
    </row>
    <row r="27" spans="1:10" ht="39" thickBot="1">
      <c r="A27" s="18" t="s">
        <v>0</v>
      </c>
      <c r="B27" s="1" t="s">
        <v>17</v>
      </c>
      <c r="C27" s="1" t="s">
        <v>2</v>
      </c>
      <c r="D27" s="1" t="s">
        <v>3</v>
      </c>
      <c r="E27" s="2" t="s">
        <v>4</v>
      </c>
      <c r="F27" s="83" t="s">
        <v>8</v>
      </c>
      <c r="G27" s="51" t="s">
        <v>41</v>
      </c>
    </row>
    <row r="28" spans="1:10" ht="69" customHeight="1">
      <c r="A28" s="44">
        <v>12</v>
      </c>
      <c r="B28" s="28">
        <v>273182</v>
      </c>
      <c r="C28" s="29" t="s">
        <v>27</v>
      </c>
      <c r="D28" s="31" t="s">
        <v>5</v>
      </c>
      <c r="E28" s="41">
        <v>20</v>
      </c>
      <c r="F28" s="27">
        <f>AVERAGE(H28:J28)</f>
        <v>2095.7433333333333</v>
      </c>
      <c r="G28" s="52">
        <f>ROUND(F28*E28,2)</f>
        <v>41914.870000000003</v>
      </c>
      <c r="H28" s="92">
        <v>1803.23</v>
      </c>
      <c r="I28" s="92">
        <v>1973</v>
      </c>
      <c r="J28" s="91">
        <v>2511</v>
      </c>
    </row>
    <row r="29" spans="1:10" ht="51.75" customHeight="1">
      <c r="A29" s="45">
        <v>13</v>
      </c>
      <c r="B29" s="22">
        <v>63134</v>
      </c>
      <c r="C29" s="30" t="s">
        <v>28</v>
      </c>
      <c r="D29" s="24" t="s">
        <v>5</v>
      </c>
      <c r="E29" s="25">
        <v>10</v>
      </c>
      <c r="F29" s="84">
        <f t="shared" ref="F29:F31" si="2">AVERAGE(H29:J29)</f>
        <v>5248.7433333333329</v>
      </c>
      <c r="G29" s="53">
        <f>ROUND(F29*E29,2)</f>
        <v>52487.43</v>
      </c>
      <c r="H29" s="92">
        <v>5459.9</v>
      </c>
      <c r="I29" s="92">
        <v>5574.7</v>
      </c>
      <c r="J29" s="92">
        <v>4711.63</v>
      </c>
    </row>
    <row r="30" spans="1:10" ht="105.75" customHeight="1">
      <c r="A30" s="45">
        <v>14</v>
      </c>
      <c r="B30" s="22">
        <v>132705</v>
      </c>
      <c r="C30" s="30" t="s">
        <v>29</v>
      </c>
      <c r="D30" s="24" t="s">
        <v>5</v>
      </c>
      <c r="E30" s="25">
        <v>5</v>
      </c>
      <c r="F30" s="84">
        <f t="shared" si="2"/>
        <v>11803.333333333334</v>
      </c>
      <c r="G30" s="53">
        <f>ROUND(F30*E30,2)</f>
        <v>59016.67</v>
      </c>
      <c r="H30" s="92">
        <v>11850</v>
      </c>
      <c r="I30" s="92">
        <v>11270</v>
      </c>
      <c r="J30" s="92">
        <v>12290</v>
      </c>
    </row>
    <row r="31" spans="1:10" ht="115.5" customHeight="1">
      <c r="A31" s="45">
        <v>15</v>
      </c>
      <c r="B31" s="22">
        <v>50270</v>
      </c>
      <c r="C31" s="30" t="s">
        <v>30</v>
      </c>
      <c r="D31" s="24" t="s">
        <v>5</v>
      </c>
      <c r="E31" s="25">
        <v>2</v>
      </c>
      <c r="F31" s="84">
        <f t="shared" si="2"/>
        <v>36407.75</v>
      </c>
      <c r="G31" s="53">
        <f>ROUND(F31*E31,2)</f>
        <v>72815.5</v>
      </c>
      <c r="H31" s="92">
        <v>28993</v>
      </c>
      <c r="I31" s="92">
        <v>43822.5</v>
      </c>
      <c r="J31" s="92"/>
    </row>
    <row r="32" spans="1:10" ht="41.25" customHeight="1" thickBot="1">
      <c r="A32" s="46">
        <v>16</v>
      </c>
      <c r="B32" s="37" t="s">
        <v>49</v>
      </c>
      <c r="C32" s="79" t="s">
        <v>48</v>
      </c>
      <c r="D32" s="24" t="s">
        <v>5</v>
      </c>
      <c r="E32" s="38">
        <v>3</v>
      </c>
      <c r="F32" s="85">
        <v>223333.33</v>
      </c>
      <c r="G32" s="53">
        <f>ROUND(F32*E32,2)</f>
        <v>669999.99</v>
      </c>
      <c r="H32" s="92"/>
      <c r="I32" s="92"/>
      <c r="J32" s="92"/>
    </row>
    <row r="33" spans="1:22" ht="16.5" thickBot="1">
      <c r="A33" s="19"/>
      <c r="B33" s="12"/>
      <c r="C33" s="13"/>
      <c r="D33" s="94"/>
      <c r="E33" s="95"/>
      <c r="F33" s="80"/>
      <c r="G33" s="54">
        <f>SUM(G28:G32)</f>
        <v>896234.46</v>
      </c>
    </row>
    <row r="34" spans="1:22" ht="20.25" customHeight="1">
      <c r="A34" s="20"/>
      <c r="B34" s="8"/>
      <c r="C34" s="9"/>
      <c r="D34" s="10"/>
      <c r="E34" s="11"/>
      <c r="F34" s="11"/>
      <c r="G34" s="55"/>
    </row>
    <row r="35" spans="1:22" ht="23.25">
      <c r="A35" s="105" t="s">
        <v>44</v>
      </c>
      <c r="B35" s="106"/>
      <c r="C35" s="106"/>
      <c r="D35" s="106"/>
      <c r="E35" s="106"/>
      <c r="F35" s="106"/>
      <c r="G35" s="107"/>
    </row>
    <row r="36" spans="1:22" ht="13.5" thickBot="1">
      <c r="A36" s="17"/>
      <c r="B36" s="6"/>
      <c r="C36" s="6"/>
      <c r="D36" s="6"/>
      <c r="E36" s="6"/>
      <c r="F36" s="6"/>
      <c r="G36" s="50"/>
    </row>
    <row r="37" spans="1:22" ht="39" thickBot="1">
      <c r="A37" s="18" t="s">
        <v>0</v>
      </c>
      <c r="B37" s="1" t="s">
        <v>17</v>
      </c>
      <c r="C37" s="1" t="s">
        <v>2</v>
      </c>
      <c r="D37" s="1" t="s">
        <v>3</v>
      </c>
      <c r="E37" s="2" t="s">
        <v>4</v>
      </c>
      <c r="F37" s="83" t="s">
        <v>8</v>
      </c>
      <c r="G37" s="51" t="s">
        <v>41</v>
      </c>
    </row>
    <row r="38" spans="1:22" ht="72.75" customHeight="1" thickBot="1">
      <c r="A38" s="47">
        <v>17</v>
      </c>
      <c r="B38" s="15" t="s">
        <v>18</v>
      </c>
      <c r="C38" s="77" t="s">
        <v>54</v>
      </c>
      <c r="D38" s="16" t="s">
        <v>5</v>
      </c>
      <c r="E38" s="43">
        <v>1</v>
      </c>
      <c r="F38" s="82">
        <f>AVERAGE(H38:J38)</f>
        <v>263300</v>
      </c>
      <c r="G38" s="52">
        <f>ROUND(F38*E38,2)</f>
        <v>263300</v>
      </c>
      <c r="H38" s="92">
        <v>270000</v>
      </c>
      <c r="I38" s="92">
        <v>265000</v>
      </c>
      <c r="J38" s="92">
        <v>254900</v>
      </c>
      <c r="K38" s="92"/>
    </row>
    <row r="39" spans="1:22" ht="16.5" thickBot="1">
      <c r="A39" s="19"/>
      <c r="B39" s="12"/>
      <c r="C39" s="13"/>
      <c r="D39" s="94"/>
      <c r="E39" s="95"/>
      <c r="F39" s="80"/>
      <c r="G39" s="54">
        <f>SUM(G38:G38)</f>
        <v>263300</v>
      </c>
    </row>
    <row r="40" spans="1:22" ht="9.75" customHeight="1">
      <c r="A40" s="17"/>
      <c r="B40" s="6"/>
      <c r="C40" s="6"/>
      <c r="D40" s="6"/>
      <c r="E40" s="6"/>
      <c r="F40" s="6"/>
      <c r="G40" s="50"/>
    </row>
    <row r="41" spans="1:22" ht="23.25" customHeight="1">
      <c r="A41" s="99" t="s">
        <v>45</v>
      </c>
      <c r="B41" s="100"/>
      <c r="C41" s="100"/>
      <c r="D41" s="100"/>
      <c r="E41" s="100"/>
      <c r="F41" s="100"/>
      <c r="G41" s="101"/>
    </row>
    <row r="42" spans="1:22" ht="13.5" thickBot="1">
      <c r="A42" s="17"/>
      <c r="B42" s="6"/>
      <c r="C42" s="6"/>
      <c r="D42" s="6"/>
      <c r="E42" s="6"/>
      <c r="F42" s="6"/>
      <c r="G42" s="50"/>
    </row>
    <row r="43" spans="1:22" ht="39" thickBot="1">
      <c r="A43" s="18" t="s">
        <v>0</v>
      </c>
      <c r="B43" s="1" t="s">
        <v>1</v>
      </c>
      <c r="C43" s="1" t="s">
        <v>2</v>
      </c>
      <c r="D43" s="1" t="s">
        <v>3</v>
      </c>
      <c r="E43" s="2" t="s">
        <v>4</v>
      </c>
      <c r="F43" s="83" t="s">
        <v>8</v>
      </c>
      <c r="G43" s="51" t="s">
        <v>41</v>
      </c>
    </row>
    <row r="44" spans="1:22" ht="22.5" customHeight="1">
      <c r="A44" s="21"/>
      <c r="B44" s="14"/>
      <c r="C44" s="81" t="s">
        <v>16</v>
      </c>
      <c r="D44" s="96"/>
      <c r="E44" s="96"/>
      <c r="F44" s="97"/>
      <c r="G44" s="98"/>
    </row>
    <row r="45" spans="1:22" ht="30.75" customHeight="1">
      <c r="A45" s="60">
        <v>18</v>
      </c>
      <c r="B45" s="32" t="s">
        <v>21</v>
      </c>
      <c r="C45" s="39" t="s">
        <v>52</v>
      </c>
      <c r="D45" s="33" t="s">
        <v>5</v>
      </c>
      <c r="E45" s="34">
        <v>4</v>
      </c>
      <c r="F45" s="87">
        <f>AVERAGE(H45:J45)</f>
        <v>33218.333333333336</v>
      </c>
      <c r="G45" s="88">
        <f>ROUND(F45*E45,2)</f>
        <v>132873.32999999999</v>
      </c>
      <c r="H45" s="92">
        <v>29660</v>
      </c>
      <c r="I45" s="92">
        <v>34995</v>
      </c>
      <c r="J45" s="92">
        <v>35000</v>
      </c>
    </row>
    <row r="46" spans="1:22" ht="97.5" customHeight="1">
      <c r="A46" s="45">
        <v>19</v>
      </c>
      <c r="B46" s="35" t="s">
        <v>10</v>
      </c>
      <c r="C46" s="78" t="s">
        <v>51</v>
      </c>
      <c r="D46" s="24" t="s">
        <v>5</v>
      </c>
      <c r="E46" s="36">
        <v>4</v>
      </c>
      <c r="F46" s="84">
        <f t="shared" ref="F46:F49" si="3">AVERAGE(H46:J46)</f>
        <v>53542.666666666664</v>
      </c>
      <c r="G46" s="53">
        <f>ROUND(F46*E46,2)</f>
        <v>214170.67</v>
      </c>
      <c r="H46" s="92">
        <v>48983</v>
      </c>
      <c r="I46" s="92">
        <v>57645</v>
      </c>
      <c r="J46" s="92">
        <v>54000</v>
      </c>
    </row>
    <row r="47" spans="1:22" ht="84" customHeight="1">
      <c r="A47" s="45">
        <v>20</v>
      </c>
      <c r="B47" s="35" t="s">
        <v>11</v>
      </c>
      <c r="C47" s="78" t="s">
        <v>55</v>
      </c>
      <c r="D47" s="24" t="s">
        <v>5</v>
      </c>
      <c r="E47" s="36">
        <v>4</v>
      </c>
      <c r="F47" s="84">
        <f t="shared" si="3"/>
        <v>109208.33333333333</v>
      </c>
      <c r="G47" s="53">
        <f>ROUND(F47*E47,2)</f>
        <v>436833.33</v>
      </c>
      <c r="H47" s="92">
        <v>99779</v>
      </c>
      <c r="I47" s="92">
        <v>116846</v>
      </c>
      <c r="J47" s="92">
        <v>111000</v>
      </c>
    </row>
    <row r="48" spans="1:22" ht="75.75" customHeight="1">
      <c r="A48" s="45">
        <v>21</v>
      </c>
      <c r="B48" s="35" t="s">
        <v>12</v>
      </c>
      <c r="C48" s="78" t="s">
        <v>56</v>
      </c>
      <c r="D48" s="24" t="s">
        <v>5</v>
      </c>
      <c r="E48" s="36">
        <v>4</v>
      </c>
      <c r="F48" s="84">
        <f t="shared" si="3"/>
        <v>127340.33333333333</v>
      </c>
      <c r="G48" s="53">
        <f>ROUND(F48*E48,2)</f>
        <v>509361.33</v>
      </c>
      <c r="H48" s="92">
        <v>119482</v>
      </c>
      <c r="I48" s="92">
        <v>130539</v>
      </c>
      <c r="J48" s="92">
        <v>132000</v>
      </c>
      <c r="V48" s="3"/>
    </row>
    <row r="49" spans="1:10" ht="67.5" customHeight="1" thickBot="1">
      <c r="A49" s="45">
        <v>22</v>
      </c>
      <c r="B49" s="35" t="s">
        <v>13</v>
      </c>
      <c r="C49" s="78" t="s">
        <v>53</v>
      </c>
      <c r="D49" s="24" t="s">
        <v>5</v>
      </c>
      <c r="E49" s="36">
        <v>4</v>
      </c>
      <c r="F49" s="84">
        <f t="shared" si="3"/>
        <v>104454</v>
      </c>
      <c r="G49" s="53">
        <f>ROUND(F49*E49,2)</f>
        <v>417816</v>
      </c>
      <c r="H49" s="92">
        <v>95867</v>
      </c>
      <c r="I49" s="92">
        <v>110495</v>
      </c>
      <c r="J49" s="92">
        <v>107000</v>
      </c>
    </row>
    <row r="50" spans="1:10" ht="16.5" customHeight="1" thickBot="1">
      <c r="A50" s="40"/>
      <c r="B50" s="12"/>
      <c r="C50" s="13"/>
      <c r="D50" s="94"/>
      <c r="E50" s="95"/>
      <c r="F50" s="80"/>
      <c r="G50" s="54">
        <f>SUM(G45:G49)</f>
        <v>1711054.6600000001</v>
      </c>
    </row>
    <row r="51" spans="1:10" ht="24" customHeight="1">
      <c r="A51" s="17"/>
      <c r="B51" s="6"/>
      <c r="C51" s="7"/>
      <c r="D51" s="6"/>
      <c r="E51" s="6"/>
      <c r="F51" s="6"/>
      <c r="G51" s="50"/>
    </row>
    <row r="52" spans="1:10" ht="22.5" customHeight="1">
      <c r="A52" s="99" t="s">
        <v>46</v>
      </c>
      <c r="B52" s="100"/>
      <c r="C52" s="100"/>
      <c r="D52" s="100"/>
      <c r="E52" s="100"/>
      <c r="F52" s="100"/>
      <c r="G52" s="101"/>
    </row>
    <row r="53" spans="1:10" ht="13.5" thickBot="1">
      <c r="A53" s="17"/>
      <c r="B53" s="6"/>
      <c r="C53" s="6"/>
      <c r="D53" s="6"/>
      <c r="E53" s="6"/>
      <c r="F53" s="6"/>
      <c r="G53" s="50"/>
    </row>
    <row r="54" spans="1:10" ht="39" thickBot="1">
      <c r="A54" s="18" t="s">
        <v>0</v>
      </c>
      <c r="B54" s="1" t="s">
        <v>1</v>
      </c>
      <c r="C54" s="1" t="s">
        <v>2</v>
      </c>
      <c r="D54" s="1" t="s">
        <v>3</v>
      </c>
      <c r="E54" s="2" t="s">
        <v>4</v>
      </c>
      <c r="F54" s="83" t="s">
        <v>8</v>
      </c>
      <c r="G54" s="51" t="s">
        <v>41</v>
      </c>
    </row>
    <row r="55" spans="1:10" ht="19.5" customHeight="1">
      <c r="A55" s="21"/>
      <c r="B55" s="14"/>
      <c r="C55" s="81" t="s">
        <v>19</v>
      </c>
      <c r="D55" s="96"/>
      <c r="E55" s="96"/>
      <c r="F55" s="97"/>
      <c r="G55" s="98"/>
    </row>
    <row r="56" spans="1:10" ht="27" customHeight="1" thickBot="1">
      <c r="A56" s="48">
        <v>23</v>
      </c>
      <c r="B56" s="32" t="s">
        <v>14</v>
      </c>
      <c r="C56" s="39" t="s">
        <v>37</v>
      </c>
      <c r="D56" s="33" t="s">
        <v>5</v>
      </c>
      <c r="E56" s="34">
        <v>5</v>
      </c>
      <c r="F56" s="89">
        <f>AVERAGE(H56:J56)</f>
        <v>52591</v>
      </c>
      <c r="G56" s="90">
        <f>ROUND(F56*E56,2)</f>
        <v>262955</v>
      </c>
      <c r="H56" s="92">
        <v>46413</v>
      </c>
      <c r="I56" s="92">
        <v>58310</v>
      </c>
      <c r="J56" s="92">
        <v>53050</v>
      </c>
    </row>
    <row r="57" spans="1:10" ht="16.5" customHeight="1" thickBot="1">
      <c r="A57" s="19"/>
      <c r="B57" s="12"/>
      <c r="C57" s="13"/>
      <c r="D57" s="94"/>
      <c r="E57" s="95"/>
      <c r="F57" s="80"/>
      <c r="G57" s="54">
        <f>SUM(G56:G56)</f>
        <v>262955</v>
      </c>
    </row>
    <row r="58" spans="1:10" ht="13.5" thickBot="1">
      <c r="A58" s="17"/>
      <c r="B58" s="6"/>
      <c r="C58" s="6"/>
      <c r="D58" s="6"/>
      <c r="E58" s="6"/>
      <c r="F58" s="6"/>
      <c r="G58" s="50"/>
    </row>
    <row r="59" spans="1:10" ht="21.75" customHeight="1" thickBot="1">
      <c r="A59" s="56"/>
      <c r="B59" s="57"/>
      <c r="C59" s="58"/>
      <c r="D59" s="76" t="s">
        <v>15</v>
      </c>
      <c r="E59" s="59"/>
      <c r="F59" s="59"/>
      <c r="G59" s="75">
        <f>SUM(G23,G33,G39,G50,G57)</f>
        <v>13651189.919999998</v>
      </c>
    </row>
    <row r="60" spans="1:10" ht="13.5" thickTop="1"/>
    <row r="65" spans="4:4">
      <c r="D65" s="3"/>
    </row>
  </sheetData>
  <mergeCells count="13">
    <mergeCell ref="A7:G7"/>
    <mergeCell ref="A9:G9"/>
    <mergeCell ref="A41:G41"/>
    <mergeCell ref="A35:G35"/>
    <mergeCell ref="D23:E23"/>
    <mergeCell ref="D39:E39"/>
    <mergeCell ref="A25:G25"/>
    <mergeCell ref="D33:E33"/>
    <mergeCell ref="D57:E57"/>
    <mergeCell ref="D50:E50"/>
    <mergeCell ref="D44:G44"/>
    <mergeCell ref="A52:G52"/>
    <mergeCell ref="D55:G55"/>
  </mergeCells>
  <printOptions horizontalCentered="1"/>
  <pageMargins left="0" right="0" top="0.74803149606299213" bottom="0" header="0.31496062992125984" footer="0.31496062992125984"/>
  <pageSetup paperSize="9" scale="65" orientation="landscape" r:id="rId1"/>
  <rowBreaks count="2" manualBreakCount="2">
    <brk id="28" max="9" man="1"/>
    <brk id="47" max="9" man="1"/>
  </rowBreaks>
  <legacyDrawing r:id="rId2"/>
  <oleObjects>
    <oleObject progId="Figura do Microsoft Photo Editor 3.0" shapeId="18433"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COTAÇÃO</vt:lpstr>
      <vt:lpstr>COTAÇÃO!Area_de_impressao</vt:lpstr>
    </vt:vector>
  </TitlesOfParts>
  <Company>CODEVASF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 2ªSR</dc:creator>
  <cp:lastModifiedBy>Joao Carlos de Souza Machado</cp:lastModifiedBy>
  <cp:lastPrinted>2015-11-19T14:09:34Z</cp:lastPrinted>
  <dcterms:created xsi:type="dcterms:W3CDTF">2008-09-30T13:15:08Z</dcterms:created>
  <dcterms:modified xsi:type="dcterms:W3CDTF">2015-11-19T18:30:27Z</dcterms:modified>
</cp:coreProperties>
</file>